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Расходы!$A$5:$Q$17</definedName>
    <definedName name="range">#REF!</definedName>
    <definedName name="_xlnm.Print_Titles" localSheetId="0">Расходы!$4:$4</definedName>
    <definedName name="_xlnm.Print_Area" localSheetId="0">Расходы!$A$1:$O$17</definedName>
  </definedNames>
  <calcPr calcId="144525"/>
</workbook>
</file>

<file path=xl/calcChain.xml><?xml version="1.0" encoding="utf-8"?>
<calcChain xmlns="http://schemas.openxmlformats.org/spreadsheetml/2006/main">
  <c r="I17" i="1" l="1"/>
  <c r="H17" i="1"/>
  <c r="I16" i="1"/>
  <c r="I14" i="1"/>
  <c r="I13" i="1"/>
  <c r="I12" i="1"/>
  <c r="I7" i="1"/>
  <c r="I8" i="1"/>
  <c r="I9" i="1"/>
  <c r="I10" i="1"/>
  <c r="I11" i="1"/>
  <c r="I15" i="1"/>
  <c r="I6" i="1"/>
</calcChain>
</file>

<file path=xl/sharedStrings.xml><?xml version="1.0" encoding="utf-8"?>
<sst xmlns="http://schemas.openxmlformats.org/spreadsheetml/2006/main" count="91" uniqueCount="66">
  <si>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</si>
  <si>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</si>
  <si>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</si>
  <si>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</si>
  <si>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</si>
  <si>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</si>
  <si>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</si>
  <si>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</si>
  <si>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</si>
  <si>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</si>
  <si>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</si>
  <si>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</si>
  <si>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</si>
  <si>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</si>
  <si>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</si>
  <si>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</si>
  <si>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</si>
  <si>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</si>
  <si>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</si>
  <si>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</si>
  <si>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</si>
  <si>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</si>
  <si>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</si>
  <si>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</si>
  <si>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</si>
  <si>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</si>
  <si>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</si>
  <si>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</si>
  <si>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</si>
  <si>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</si>
  <si>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</si>
  <si>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</si>
  <si>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</si>
  <si>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2020 год и на плановый период 2021 и 2022 годов</t>
  </si>
  <si>
    <t>Руководство и управление в сфере установленных функций органов  местного самоуправления; Иные закупки товаров, работ и услуг для государственных(муниципальных) нужд</t>
  </si>
  <si>
    <t>Развитие кадрового потенциала, переподготовка и повышение квалификации персонала</t>
  </si>
  <si>
    <t>01</t>
  </si>
  <si>
    <t>04</t>
  </si>
  <si>
    <t>0101080040</t>
  </si>
  <si>
    <t>7000081400</t>
  </si>
  <si>
    <t>120</t>
  </si>
  <si>
    <t>240</t>
  </si>
  <si>
    <t>7000080070</t>
  </si>
  <si>
    <t>7000080920</t>
  </si>
  <si>
    <t>850</t>
  </si>
  <si>
    <t>02</t>
  </si>
  <si>
    <t>03</t>
  </si>
  <si>
    <t>0101051180</t>
  </si>
  <si>
    <t>09</t>
  </si>
  <si>
    <t>7000083740</t>
  </si>
  <si>
    <t>70000S6170</t>
  </si>
  <si>
    <t>7000080910</t>
  </si>
  <si>
    <t>916</t>
  </si>
  <si>
    <t>05</t>
  </si>
  <si>
    <t>7000083270</t>
  </si>
  <si>
    <t>830</t>
  </si>
  <si>
    <t>7000081730</t>
  </si>
  <si>
    <t>Информационное освещение деятельности органов местного самоуправления</t>
  </si>
  <si>
    <t>Эксплуатация и содержания имущества казны муниципального образования</t>
  </si>
  <si>
    <t>Мобилизационная и вневойсковая подготовка (Расходы на выплату персоналу государственных (муниципальных) органов)</t>
  </si>
  <si>
    <t>Мобилизационная и вневойсковая подготовка (Иные закупки товаров, работ и услуг для государственных (муниципальных) нужд)</t>
  </si>
  <si>
    <t>Дорожное хозяйство(дорожные фонды) (реализация переданных полномочий)</t>
  </si>
  <si>
    <t xml:space="preserve">Обеспечение сохранности автомобильных дорог местного значения и условий безопасности движения по ним </t>
  </si>
  <si>
    <t>Мероприятия по землеустройству и землепользованию</t>
  </si>
  <si>
    <t>Мероприятия по благоустройству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</si>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</sst>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4" xfId="0" applyFont="1" applyBorder="1" applyAlignment="1">
      <alignment wrapText="1"/>
    </xf>
    <xf numFmtId="0" fontId="7" fillId="0" borderId="4" xfId="0" applyFont="1" applyFill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zoomScale="110" zoomScaleNormal="110" zoomScaleSheetLayoutView="85" workbookViewId="0">
      <selection activeCell="J13" sqref="J13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18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37.5" customHeight="1" x14ac:dyDescent="0.2">
      <c r="A2" s="11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 customHeight="1" x14ac:dyDescent="0.2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26</v>
      </c>
      <c r="H4" s="1" t="s">
        <v>30</v>
      </c>
      <c r="I4" s="1" t="s">
        <v>7</v>
      </c>
      <c r="J4" s="1" t="s">
        <v>27</v>
      </c>
      <c r="K4" s="1" t="s">
        <v>31</v>
      </c>
      <c r="L4" s="1" t="s">
        <v>8</v>
      </c>
      <c r="M4" s="1" t="s">
        <v>28</v>
      </c>
      <c r="N4" s="1" t="s">
        <v>32</v>
      </c>
      <c r="O4" s="1" t="s">
        <v>29</v>
      </c>
    </row>
    <row r="5" spans="1:15" ht="14.4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</v>
      </c>
      <c r="M5" s="1" t="s">
        <v>21</v>
      </c>
      <c r="N5" s="1" t="s">
        <v>22</v>
      </c>
      <c r="O5" s="1" t="s">
        <v>23</v>
      </c>
    </row>
    <row r="6" spans="1:15" ht="65.25" customHeight="1" x14ac:dyDescent="0.2">
      <c r="A6" s="21" t="s">
        <v>34</v>
      </c>
      <c r="B6" s="1">
        <v>916</v>
      </c>
      <c r="C6" s="5" t="s">
        <v>36</v>
      </c>
      <c r="D6" s="5" t="s">
        <v>37</v>
      </c>
      <c r="E6" s="5" t="s">
        <v>38</v>
      </c>
      <c r="F6" s="6" t="s">
        <v>41</v>
      </c>
      <c r="G6" s="10">
        <v>224783.12</v>
      </c>
      <c r="H6" s="9">
        <v>10000</v>
      </c>
      <c r="I6" s="9">
        <f t="shared" ref="I6:I16" si="0">G6+H6</f>
        <v>234783.12</v>
      </c>
      <c r="J6" s="1"/>
      <c r="K6" s="1"/>
      <c r="L6" s="1"/>
      <c r="M6" s="1"/>
      <c r="N6" s="1"/>
      <c r="O6" s="1"/>
    </row>
    <row r="7" spans="1:15" ht="29.25" customHeight="1" x14ac:dyDescent="0.2">
      <c r="A7" s="23" t="s">
        <v>57</v>
      </c>
      <c r="B7" s="1">
        <v>916</v>
      </c>
      <c r="C7" s="5" t="s">
        <v>36</v>
      </c>
      <c r="D7" s="5" t="s">
        <v>21</v>
      </c>
      <c r="E7" s="5" t="s">
        <v>42</v>
      </c>
      <c r="F7" s="6" t="s">
        <v>41</v>
      </c>
      <c r="G7" s="10">
        <v>10000</v>
      </c>
      <c r="H7" s="9">
        <v>5000</v>
      </c>
      <c r="I7" s="9">
        <f t="shared" si="0"/>
        <v>15000</v>
      </c>
      <c r="J7" s="7"/>
      <c r="K7" s="1"/>
      <c r="L7" s="1"/>
      <c r="M7" s="1"/>
      <c r="N7" s="1"/>
      <c r="O7" s="1"/>
    </row>
    <row r="8" spans="1:15" ht="42.75" customHeight="1" x14ac:dyDescent="0.2">
      <c r="A8" s="21" t="s">
        <v>35</v>
      </c>
      <c r="B8" s="1">
        <v>916</v>
      </c>
      <c r="C8" s="5" t="s">
        <v>36</v>
      </c>
      <c r="D8" s="5" t="s">
        <v>21</v>
      </c>
      <c r="E8" s="5" t="s">
        <v>39</v>
      </c>
      <c r="F8" s="5" t="s">
        <v>41</v>
      </c>
      <c r="G8" s="8">
        <v>12850</v>
      </c>
      <c r="H8" s="8">
        <v>3500</v>
      </c>
      <c r="I8" s="9">
        <f t="shared" si="0"/>
        <v>16350</v>
      </c>
      <c r="J8" s="3"/>
      <c r="K8" s="3"/>
      <c r="L8" s="3"/>
      <c r="M8" s="3"/>
      <c r="N8" s="3"/>
      <c r="O8" s="3"/>
    </row>
    <row r="9" spans="1:15" ht="31.9" customHeight="1" x14ac:dyDescent="0.2">
      <c r="A9" s="24" t="s">
        <v>58</v>
      </c>
      <c r="B9" s="7">
        <v>916</v>
      </c>
      <c r="C9" s="5" t="s">
        <v>36</v>
      </c>
      <c r="D9" s="5" t="s">
        <v>21</v>
      </c>
      <c r="E9" s="5" t="s">
        <v>43</v>
      </c>
      <c r="F9" s="5" t="s">
        <v>44</v>
      </c>
      <c r="G9" s="8">
        <v>530170</v>
      </c>
      <c r="H9" s="8">
        <v>-61861</v>
      </c>
      <c r="I9" s="9">
        <f t="shared" si="0"/>
        <v>468309</v>
      </c>
      <c r="J9" s="3"/>
      <c r="K9" s="3"/>
      <c r="L9" s="3"/>
      <c r="M9" s="3"/>
      <c r="N9" s="3"/>
      <c r="O9" s="3"/>
    </row>
    <row r="10" spans="1:15" ht="42.75" customHeight="1" x14ac:dyDescent="0.2">
      <c r="A10" s="25" t="s">
        <v>59</v>
      </c>
      <c r="B10" s="7">
        <v>916</v>
      </c>
      <c r="C10" s="5" t="s">
        <v>45</v>
      </c>
      <c r="D10" s="5" t="s">
        <v>46</v>
      </c>
      <c r="E10" s="5" t="s">
        <v>47</v>
      </c>
      <c r="F10" s="5" t="s">
        <v>40</v>
      </c>
      <c r="G10" s="8">
        <v>194416</v>
      </c>
      <c r="H10" s="8">
        <v>10470.75</v>
      </c>
      <c r="I10" s="9">
        <f t="shared" si="0"/>
        <v>204886.75</v>
      </c>
      <c r="J10" s="3"/>
      <c r="K10" s="3"/>
      <c r="L10" s="3"/>
      <c r="M10" s="3"/>
      <c r="N10" s="3"/>
      <c r="O10" s="3"/>
    </row>
    <row r="11" spans="1:15" ht="51.75" customHeight="1" x14ac:dyDescent="0.2">
      <c r="A11" s="25" t="s">
        <v>60</v>
      </c>
      <c r="B11" s="7">
        <v>916</v>
      </c>
      <c r="C11" s="5" t="s">
        <v>45</v>
      </c>
      <c r="D11" s="5" t="s">
        <v>46</v>
      </c>
      <c r="E11" s="5" t="s">
        <v>47</v>
      </c>
      <c r="F11" s="5" t="s">
        <v>41</v>
      </c>
      <c r="G11" s="8">
        <v>7781.38</v>
      </c>
      <c r="H11" s="8">
        <v>9543.7999999999993</v>
      </c>
      <c r="I11" s="9">
        <f t="shared" si="0"/>
        <v>17325.18</v>
      </c>
      <c r="J11" s="3"/>
      <c r="K11" s="3"/>
      <c r="L11" s="3"/>
      <c r="M11" s="3"/>
      <c r="N11" s="3"/>
      <c r="O11" s="3"/>
    </row>
    <row r="12" spans="1:15" ht="31.9" customHeight="1" x14ac:dyDescent="0.2">
      <c r="A12" s="21" t="s">
        <v>61</v>
      </c>
      <c r="B12" s="7">
        <v>916</v>
      </c>
      <c r="C12" s="5" t="s">
        <v>37</v>
      </c>
      <c r="D12" s="5" t="s">
        <v>48</v>
      </c>
      <c r="E12" s="5" t="s">
        <v>49</v>
      </c>
      <c r="F12" s="5" t="s">
        <v>41</v>
      </c>
      <c r="G12" s="8">
        <v>451918.36</v>
      </c>
      <c r="H12" s="8">
        <v>9223.27</v>
      </c>
      <c r="I12" s="9">
        <f t="shared" si="0"/>
        <v>461141.63</v>
      </c>
      <c r="J12" s="3"/>
      <c r="K12" s="3"/>
      <c r="L12" s="3"/>
      <c r="M12" s="3"/>
      <c r="N12" s="3"/>
      <c r="O12" s="3"/>
    </row>
    <row r="13" spans="1:15" ht="44.25" customHeight="1" x14ac:dyDescent="0.2">
      <c r="A13" s="21" t="s">
        <v>62</v>
      </c>
      <c r="B13" s="7">
        <v>916</v>
      </c>
      <c r="C13" s="5" t="s">
        <v>37</v>
      </c>
      <c r="D13" s="5" t="s">
        <v>48</v>
      </c>
      <c r="E13" s="5" t="s">
        <v>50</v>
      </c>
      <c r="F13" s="5" t="s">
        <v>41</v>
      </c>
      <c r="G13" s="8">
        <v>5446020.21</v>
      </c>
      <c r="H13" s="8">
        <v>-153721.21</v>
      </c>
      <c r="I13" s="9">
        <f t="shared" si="0"/>
        <v>5292299</v>
      </c>
      <c r="J13" s="3"/>
      <c r="K13" s="3"/>
      <c r="L13" s="3"/>
      <c r="M13" s="3"/>
      <c r="N13" s="3"/>
      <c r="O13" s="3"/>
    </row>
    <row r="14" spans="1:15" ht="31.9" customHeight="1" x14ac:dyDescent="0.2">
      <c r="A14" s="22" t="s">
        <v>63</v>
      </c>
      <c r="B14" s="19">
        <v>916</v>
      </c>
      <c r="C14" s="16" t="s">
        <v>37</v>
      </c>
      <c r="D14" s="16" t="s">
        <v>20</v>
      </c>
      <c r="E14" s="16" t="s">
        <v>51</v>
      </c>
      <c r="F14" s="16" t="s">
        <v>41</v>
      </c>
      <c r="G14" s="8">
        <v>160000</v>
      </c>
      <c r="H14" s="8">
        <v>130000</v>
      </c>
      <c r="I14" s="9">
        <f t="shared" si="0"/>
        <v>290000</v>
      </c>
      <c r="J14" s="3"/>
      <c r="K14" s="3"/>
      <c r="L14" s="3"/>
      <c r="M14" s="3"/>
      <c r="N14" s="3"/>
      <c r="O14" s="3"/>
    </row>
    <row r="15" spans="1:15" ht="15.75" x14ac:dyDescent="0.2">
      <c r="A15" s="24" t="s">
        <v>65</v>
      </c>
      <c r="B15" s="17" t="s">
        <v>52</v>
      </c>
      <c r="C15" s="17" t="s">
        <v>53</v>
      </c>
      <c r="D15" s="17" t="s">
        <v>45</v>
      </c>
      <c r="E15" s="17" t="s">
        <v>54</v>
      </c>
      <c r="F15" s="18" t="s">
        <v>55</v>
      </c>
      <c r="G15" s="15">
        <v>0</v>
      </c>
      <c r="H15" s="3">
        <v>3033.37</v>
      </c>
      <c r="I15" s="9">
        <f t="shared" si="0"/>
        <v>3033.37</v>
      </c>
      <c r="J15" s="3"/>
      <c r="K15" s="3"/>
      <c r="L15" s="3"/>
      <c r="M15" s="3"/>
      <c r="N15" s="3"/>
      <c r="O15" s="3"/>
    </row>
    <row r="16" spans="1:15" ht="15.75" x14ac:dyDescent="0.2">
      <c r="A16" s="26" t="s">
        <v>64</v>
      </c>
      <c r="B16" s="17" t="s">
        <v>52</v>
      </c>
      <c r="C16" s="17" t="s">
        <v>53</v>
      </c>
      <c r="D16" s="17" t="s">
        <v>46</v>
      </c>
      <c r="E16" s="17" t="s">
        <v>56</v>
      </c>
      <c r="F16" s="18" t="s">
        <v>41</v>
      </c>
      <c r="G16" s="15">
        <v>347848</v>
      </c>
      <c r="H16" s="3">
        <v>60777.63</v>
      </c>
      <c r="I16" s="14">
        <f t="shared" si="0"/>
        <v>408625.63</v>
      </c>
      <c r="J16" s="3"/>
      <c r="K16" s="3"/>
      <c r="L16" s="3"/>
      <c r="M16" s="3"/>
      <c r="N16" s="3"/>
      <c r="O16" s="3"/>
    </row>
    <row r="17" spans="1:15" ht="18" customHeight="1" x14ac:dyDescent="0.2">
      <c r="A17" s="20" t="s">
        <v>24</v>
      </c>
      <c r="B17" s="20"/>
      <c r="C17" s="20"/>
      <c r="D17" s="20"/>
      <c r="E17" s="20"/>
      <c r="F17" s="20"/>
      <c r="G17" s="2">
        <v>10720801.949999999</v>
      </c>
      <c r="H17" s="2">
        <f>SUM(H6:H16)</f>
        <v>25966.610000000015</v>
      </c>
      <c r="I17" s="2">
        <f>G17+H17</f>
        <v>10746768.559999999</v>
      </c>
      <c r="J17" s="2"/>
      <c r="K17" s="2"/>
      <c r="L17" s="2"/>
      <c r="M17" s="2"/>
      <c r="N17" s="2"/>
      <c r="O17" s="2"/>
    </row>
  </sheetData>
  <mergeCells count="4">
    <mergeCell ref="A2:O2"/>
    <mergeCell ref="A3:O3"/>
    <mergeCell ref="A17:F17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2020-09-25T13:04:13Z</dcterms:modified>
</cp:coreProperties>
</file>